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Лист1" sheetId="1" r:id="rId1"/>
  </sheets>
  <definedNames>
    <definedName name="_xlnm.Print_Area" localSheetId="0">Лист1!$A$1:$D$70</definedName>
  </definedNames>
  <calcPr calcId="152511"/>
  <fileRecoveryPr repairLoad="1"/>
</workbook>
</file>

<file path=xl/calcChain.xml><?xml version="1.0" encoding="utf-8"?>
<calcChain xmlns="http://schemas.openxmlformats.org/spreadsheetml/2006/main">
  <c r="A70" i="1" l="1"/>
  <c r="A27" i="1" l="1"/>
  <c r="A24" i="1"/>
  <c r="A25" i="1"/>
  <c r="A26" i="1" s="1"/>
  <c r="A9" i="1" l="1"/>
  <c r="A10" i="1" s="1"/>
  <c r="A11" i="1" s="1"/>
  <c r="A12" i="1" s="1"/>
  <c r="A13" i="1" s="1"/>
  <c r="A14" i="1" s="1"/>
  <c r="A15" i="1" s="1"/>
  <c r="A16" i="1" s="1"/>
  <c r="A17" i="1" s="1"/>
  <c r="A18" i="1" s="1"/>
  <c r="A19" i="1" s="1"/>
  <c r="A20" i="1" s="1"/>
  <c r="A21" i="1" s="1"/>
  <c r="A22" i="1" s="1"/>
  <c r="A23" i="1" s="1"/>
  <c r="A28" i="1" s="1"/>
  <c r="A29" i="1" s="1"/>
  <c r="A30" i="1" s="1"/>
  <c r="A31"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8" i="1" l="1"/>
</calcChain>
</file>

<file path=xl/sharedStrings.xml><?xml version="1.0" encoding="utf-8"?>
<sst xmlns="http://schemas.openxmlformats.org/spreadsheetml/2006/main" count="267" uniqueCount="151">
  <si>
    <t xml:space="preserve">№№
п/п
</t>
  </si>
  <si>
    <t>Замечание</t>
  </si>
  <si>
    <t>Глава, стр, раздел.</t>
  </si>
  <si>
    <t>Утверждаемая часть,
стр. 17 (таблица 2)</t>
  </si>
  <si>
    <t>Привести все таблицы в один формат: ретроспектива (2017-2021) и перспектива (2022-2040) информацию в данном виде невозможно сравнить или проанализировать без дополнительного расчета.</t>
  </si>
  <si>
    <t>Утверждаемая часть,
 (таблица 5-10)</t>
  </si>
  <si>
    <t xml:space="preserve">Прирост площадей представить в одинаковых величинах, в м2 или тыс. м2. и с одинаковым округлением. </t>
  </si>
  <si>
    <t>Утверждаемая часть,
 (таблица 2-10)</t>
  </si>
  <si>
    <t>Утверждаемая часть,
стр. 32, стр.61.</t>
  </si>
  <si>
    <t>Добавить информацию о количестве и емкости Аккумуляторных баков ТЭЦ-2. передана в п. 4.21. исходных данных письмом от 25.01.2022</t>
  </si>
  <si>
    <t xml:space="preserve">Утверждаемая часть,
табл. 32, </t>
  </si>
  <si>
    <t>Утверждаемая часть,
стр. 219, стр 236.</t>
  </si>
  <si>
    <t>Утверждаемая часть,
табл. 52.</t>
  </si>
  <si>
    <t>Утверждаемая часть,
стр.334</t>
  </si>
  <si>
    <t>ТЭЦ-2 не работает в режиме комбинированной выработки.</t>
  </si>
  <si>
    <t>Утверждаемая часть,
стр. 65, стр.135</t>
  </si>
  <si>
    <t>Утверждаемая часть,
стр.491-492</t>
  </si>
  <si>
    <t>Убрать задвоение проекта:
стр. 491 - 001.1.- 02.03.031.059. "Техническое перевооружение теплотрассы 2 луча КРК по ул. Дмитриева от К-II-34 до К-II-34/1 с увеличением диаметра до 720 мм"
стр 492. - 001.1.- 02.03.036.064." Техническое перевооружение теплотрассы 2 луча Кировской районной котельной по ул. Дмитриева от К-II-34 до К-II-34/1 с увеличением диаметра до 720 мм"</t>
  </si>
  <si>
    <t>Утверждаемая часть,
стр.493</t>
  </si>
  <si>
    <t xml:space="preserve">Утверждаемая часть,
</t>
  </si>
  <si>
    <t>Заявка на ЕТО имеют регламентируемую форму и количество приложений. Каким образом при корректировке требуется "Включить в систему теплоснабжения № 1 теплосетевые организации: АО "Газпромнефть-Омский НПЗ", ООО Промэнергосервис", ООО "Теплодом", ООО "СМУ-9 СБ "Космическое""</t>
  </si>
  <si>
    <t>Глава 01,
стр. 59, стр. 73</t>
  </si>
  <si>
    <t>Глава 01,
стр. 138</t>
  </si>
  <si>
    <t>Не понятна отрицательная величина  расхода энергии на хозяйственные нужды в 2019 году (-29,43 тыс. Гкал/ч)</t>
  </si>
  <si>
    <t>Утверждаемая часть,
стр. 132</t>
  </si>
  <si>
    <t>не понятен смысл одинаковой текстовки после каждого абзаца 1.1.2.3 (стр 32)., 1.2.2.3.(стр 61), Глава 2 стр 57, Глава 2, стр 27.</t>
  </si>
  <si>
    <t>Глава 04,
стр. 25</t>
  </si>
  <si>
    <t>Глава 04,
стр. 58</t>
  </si>
  <si>
    <t>Привести в соответстви нагрузку в таблице 2.
- присоединенная договорная нагрузка увеличивается с 511,67 до 709,05 Гкал/ч, (ошибка)
- при этом присоединенная расчетная практически не изменяется ( с 339,38 до 341,65 Гкал/ч).
- новая нагрузка на КРК составляет всего 75,3284 Гкал.</t>
  </si>
  <si>
    <t>Скорректировать резерв по договорной нагрузке КРК. (сейчас "минус"242,89 Гкал/ч)</t>
  </si>
  <si>
    <t>Глава 06,
стр. 54, стр. 73.</t>
  </si>
  <si>
    <t>Глава 06,
стр. 36, стр 66., стр. 81</t>
  </si>
  <si>
    <t>Глава 06,
стр. 45, стр. 68, стр. 86</t>
  </si>
  <si>
    <t>Глава 06,
стр. 51, стр 70, стр. 87</t>
  </si>
  <si>
    <t>Глава 07,
стр. 56</t>
  </si>
  <si>
    <t>Глава 07,
стр.83</t>
  </si>
  <si>
    <t xml:space="preserve">Закрытие котельной 3.04. планируется с 2025 года, но на стр 83 в балансах котельная исключена  уже с 2024 года. </t>
  </si>
  <si>
    <t>Глава 07,
стр.96</t>
  </si>
  <si>
    <t xml:space="preserve">Закрытие котельной 1.09. планируется с 2026 года, но на стр 96 в балансах котельная исключена  уже с 2025 года. </t>
  </si>
  <si>
    <t>Глава 07,
стр.105</t>
  </si>
  <si>
    <t xml:space="preserve">Закрытие котельной 5.07. планируется с 2023 года, но на стр 105 в балансах котельная исключена  уже с 2022 года. </t>
  </si>
  <si>
    <t>Глава 08,
стр.64-65</t>
  </si>
  <si>
    <t>Глава 09,
стр.150</t>
  </si>
  <si>
    <t xml:space="preserve">Утверждаемая часть,Таблица 270. в части ЕТО № 1.
Глава 15, стр. 25
</t>
  </si>
  <si>
    <t>Глава 12,стр.57
Глава 16 стр 13</t>
  </si>
  <si>
    <t>Общее замечание</t>
  </si>
  <si>
    <t xml:space="preserve">Замечания к проекту </t>
  </si>
  <si>
    <t>СХЕМА ТЕПЛОСНАБЖЕНИЯ ГОРОДА ОМСКА НА ПЕРИОД ДО 2040 ГОДА</t>
  </si>
  <si>
    <t>ОИДиПР</t>
  </si>
  <si>
    <t>Глава 09,
стр.18 абзац 1</t>
  </si>
  <si>
    <t>Глава 09,
стр.20</t>
  </si>
  <si>
    <t xml:space="preserve">"В соответствии с п. 3.29 СП 41-101-95 «Тепловые пункты» 
Обратный трубопровод от систем вентиляции присоединяется перед водоподогревателем горячего водоснабжения I ступени."
Замечание
При использовании 2-х ступенчатой смешанной схемы горячего водоснабжения, обратный трубопровод приточной вентиляции врезан некорректно. </t>
  </si>
  <si>
    <t>Глава 09,
стр.143</t>
  </si>
  <si>
    <r>
      <t>"</t>
    </r>
    <r>
      <rPr>
        <i/>
        <sz val="10"/>
        <rFont val="Times New Roman"/>
        <family val="1"/>
        <charset val="204"/>
      </rPr>
      <t>При оценке экономической эффективности мероприятий по переводу открытых систем ГВС на закрытые учитывается снижение расхода подпиточной воды на источниках теплоснабжения вследствие сокращения расхода сливаемой из сети воды на нужды ГВС у потребителей</t>
    </r>
    <r>
      <rPr>
        <sz val="10"/>
        <rFont val="Times New Roman"/>
        <family val="1"/>
        <charset val="204"/>
      </rPr>
      <t>." 
Замечание: Понятие "сливаемой из сети" некорректное.
"</t>
    </r>
    <r>
      <rPr>
        <i/>
        <sz val="10"/>
        <rFont val="Times New Roman"/>
        <family val="1"/>
        <charset val="204"/>
      </rPr>
      <t>Данное обстоятельство приводит к снижению капитальных затрат на приготовление подпиточной воды</t>
    </r>
    <r>
      <rPr>
        <sz val="10"/>
        <rFont val="Times New Roman"/>
        <family val="1"/>
        <charset val="204"/>
      </rPr>
      <t>."
 Замечание: затраты на приготовление воды не являются капитальными.</t>
    </r>
  </si>
  <si>
    <t>СП "ТИиЭ"</t>
  </si>
  <si>
    <t>Тепловая нагрузка в Главе 2 ТЭЦ-2 (307,49 Гкал/ч) не соответствует тепловой нагрузке в утверждаемой части стр. 132 (262,25 Гкал/ч)</t>
  </si>
  <si>
    <t>Указать протяженность перекладки по проектам 001.1.-02.03.043.071. по 001.1.-02.03.047.075.</t>
  </si>
  <si>
    <t>Закрытие котельной 3.04. планируется с 2025 года, но на стр.36 потери на котельной и расход подпиточной воды стр.66 исключены уже с 2024 года. Проставить данные на 2024 год.</t>
  </si>
  <si>
    <r>
      <t xml:space="preserve">Закрытие котельной 1.09. планируется с 2026 года, но на стр.45 потери на котельной </t>
    </r>
    <r>
      <rPr>
        <sz val="10"/>
        <color rgb="FFFF0000"/>
        <rFont val="Times New Roman"/>
        <family val="1"/>
        <charset val="204"/>
      </rPr>
      <t>и расход подпиточной воды</t>
    </r>
    <r>
      <rPr>
        <sz val="10"/>
        <rFont val="Times New Roman"/>
        <family val="1"/>
        <charset val="204"/>
      </rPr>
      <t xml:space="preserve"> стр.68 исключены уже с 2025 года. Проставить данные на 2025 год.</t>
    </r>
  </si>
  <si>
    <t>Закрытие котельной 5.07. планируется с 2023 года, но на стр.51 потери на котельной и расход подпиточной воды стр.70  исключены уже с 2022 года. Проставить данные на 2022 год.</t>
  </si>
  <si>
    <t xml:space="preserve">Переключение котельной 5.07 ПАО "Сатурн" заплатировать с 2024 года, </t>
  </si>
  <si>
    <t>Исключить перекладку сетей закрывающихся котельных 3.04, 1.09  по аналогии с 5.07.</t>
  </si>
  <si>
    <t xml:space="preserve">Глава 09,
стр.17-18 </t>
  </si>
  <si>
    <t>В перечень проектов инвестиционной программы не включены проекты по исполнительном уаппарату управления, в связи с чем объем сроедств на реализацию инвестиционной программы не соответствует плановому объему. Необходимо добавить мероприятия и провести Инвестиционную программу к значениям, ереданным в качестве исходных данных (ИПР 2022-2026)</t>
  </si>
  <si>
    <t>Отсутствует</t>
  </si>
  <si>
    <t>Глава 14</t>
  </si>
  <si>
    <t>Глава 01,
стр. 53-57</t>
  </si>
  <si>
    <t>Стр. 53-57 На сканах режимы на концевых потребителях не соответствуют расчету и значительно выше фактических.</t>
  </si>
  <si>
    <t>СП "ТС"</t>
  </si>
  <si>
    <t>Глава 03,
стр. 53</t>
  </si>
  <si>
    <t>Стр. 53 Суммарный расход по ТЭЦ-5 в схеме теплоснабжения отличается от расчета АО «Омск РТС» 15819 т/ч в схеме и 16648 т/ч в расчетной схеме АО «Омск РТС». ПО остальным источникам отклонения не значительные.</t>
  </si>
  <si>
    <t>Глава 09,
стр.22</t>
  </si>
  <si>
    <t>Глава 11</t>
  </si>
  <si>
    <t>2018 год</t>
  </si>
  <si>
    <t>Источник</t>
  </si>
  <si>
    <t>Повреждения шт.</t>
  </si>
  <si>
    <t>Пов. 1шт/км сетей.</t>
  </si>
  <si>
    <t>В отопительный период</t>
  </si>
  <si>
    <t>При ГИ</t>
  </si>
  <si>
    <t>Всего</t>
  </si>
  <si>
    <t>ТЭЦ-2</t>
  </si>
  <si>
    <t>ТЭЦ-3</t>
  </si>
  <si>
    <t>ТЭЦ-4</t>
  </si>
  <si>
    <t>ТЭЦ-5</t>
  </si>
  <si>
    <t>КРК</t>
  </si>
  <si>
    <t>2019 год</t>
  </si>
  <si>
    <t>2020 год</t>
  </si>
  <si>
    <t>2021 год</t>
  </si>
  <si>
    <t>Необходимо внести корректировку по количеству повреждений. (Приложение 1 к замечаниям)</t>
  </si>
  <si>
    <r>
      <rPr>
        <i/>
        <sz val="10"/>
        <color rgb="FF0070C0"/>
        <rFont val="Times New Roman"/>
        <family val="1"/>
        <charset val="204"/>
      </rPr>
      <t>"При подборе подогревателей при незначительной тепловой нагрузке применялась одноступенчатая параллельная схема подключения. При высоких расходах сетевой воды – 2-х ступенчатая смешанная схема."</t>
    </r>
    <r>
      <rPr>
        <sz val="10"/>
        <color rgb="FF0070C0"/>
        <rFont val="Times New Roman"/>
        <family val="1"/>
        <charset val="204"/>
      </rPr>
      <t xml:space="preserve">
Замечание:
В соответствии с п. 3.14 СП 41-101-95 «Тепловые пункты» 
 Схема присоединения водоподогревателей горячего водоснабжения (рис. 1 — 8) в за-крытых системах теплоснабжения выбирается в зависимости от соотношения максимального потока теплоты на горячее водоснабжение Qhmax и максимального потока теплоты на отопление Qomax;
 0,2&gt;Qh/Qo - одноступенчатая схема (РИС. 1,7);
  0,2&lt;Qh/Qo— двухступенчатая схема (рис. 2—6,8)</t>
    </r>
  </si>
  <si>
    <r>
      <rPr>
        <i/>
        <sz val="10"/>
        <color rgb="FF0070C0"/>
        <rFont val="Times New Roman"/>
        <family val="1"/>
        <charset val="204"/>
      </rPr>
      <t>стр. 18:"Для реализации данного решения в зданиях малоэтажной постройки предполагается установить автоматизированные тепловые пункты."
стр. 17:"При формировании предложений по переходу на закрытую схему ГВС предлагается при сохранении существующей схемы присоединения систем отопления абонентов, осуществлять подачу горячей воды через пластинчатые водо-водяные подогреватели"</t>
    </r>
    <r>
      <rPr>
        <sz val="10"/>
        <color rgb="FF0070C0"/>
        <rFont val="Times New Roman"/>
        <family val="1"/>
        <charset val="204"/>
      </rPr>
      <t xml:space="preserve">
Замечание
Абзацы противоречат друг другу.</t>
    </r>
  </si>
  <si>
    <r>
      <rPr>
        <i/>
        <sz val="10"/>
        <color rgb="FF0070C0"/>
        <rFont val="Times New Roman"/>
        <family val="1"/>
        <charset val="204"/>
      </rPr>
      <t>"Для малоэтажных зданий рекомендуется рассмотреть использование параллельной схемы присоединения подогревателя ГВС, для многоэтажных – смешанной схемы (после уточнения тепловых нагрузок здания на отопление и ГВС)."</t>
    </r>
    <r>
      <rPr>
        <sz val="10"/>
        <color rgb="FF0070C0"/>
        <rFont val="Times New Roman"/>
        <family val="1"/>
        <charset val="204"/>
      </rPr>
      <t xml:space="preserve">
Замечание:
Выбор схемы подключения водоподогревателя системы ГВС зависит от соотношения максимальной часовой нагрузки на горячее водоснабжение к максимальной часовой нагрузки на отопление, но не от этажности здания. </t>
    </r>
  </si>
  <si>
    <t>Глава 04,
стр. 14</t>
  </si>
  <si>
    <t>Глава 04,
стр. 15</t>
  </si>
  <si>
    <t xml:space="preserve">В балансе ТЭЦ-4  нагрузка в паре отсутствует, что не соответствует действительности. Дальнейший расчет баланса, в том числе резерв/дефицит, мероприятия и расход топлива требует пересчета. </t>
  </si>
  <si>
    <t xml:space="preserve">В балансе ТЭЦ-3  нагрузка в паре составляет всего 0,36 Гкал/ч, что не соответствует действительности. Дальнейший расчет баланса, в том числе резерв/дефицит, мероприятия и расход топлива требует пересчета. </t>
  </si>
  <si>
    <r>
      <rPr>
        <i/>
        <sz val="10"/>
        <color rgb="FF0070C0"/>
        <rFont val="Times New Roman"/>
        <family val="1"/>
        <charset val="204"/>
      </rPr>
      <t>"Актуальность перевода открытых систем ГВС на закрытые обусловлена следующим: 
- в случае открытой системы технологическая возможность поддержания температурного графика при переходных температурах с помощью подогревателей отопления отсутствует и наличие излома (70 ºС) для нужд ГВС приводит к «перетопам» в помещениях зданий.
Переход на закрытую схему присоединения систем ГВС позволит обеспечить:
- кардинальное улучшение качества теплоснабжения потребителей, исчезновение «перетопов» во время положительных температур наружного воздуха в отопительный период;"</t>
    </r>
    <r>
      <rPr>
        <sz val="10"/>
        <color rgb="FF0070C0"/>
        <rFont val="Times New Roman"/>
        <family val="1"/>
        <charset val="204"/>
      </rPr>
      <t xml:space="preserve">
Замечание
Требуется пояснение. 
Речь скорее всего идет о зависимом (элеваторном) подключении схемы системы отопления, а не независимой.</t>
    </r>
  </si>
  <si>
    <t xml:space="preserve">Глава 08,
</t>
  </si>
  <si>
    <t>Глава 01,
стр. 21, 50</t>
  </si>
  <si>
    <t>против</t>
  </si>
  <si>
    <t>Глава 01,
Приложение 1 стр. 3</t>
  </si>
  <si>
    <t>Центр ответствености</t>
  </si>
  <si>
    <t>Удалить из текста ЗАО "АВА плюс два", т.к в настоящее время контрагент не потребляет пар.</t>
  </si>
  <si>
    <t xml:space="preserve">Отсутствуют мероприятия инвестиционной программы исполнительного аппарата управления. </t>
  </si>
  <si>
    <t>Переключение котельной 5.07 ПАО "Сатурн" запланировать с 2024 года, строительство теплотрассы для переключения в 2023 году.</t>
  </si>
  <si>
    <t xml:space="preserve">Прошу пояснить отсутствие нормативных утечек в тепловых сетях с 2037 года. </t>
  </si>
  <si>
    <t>привести в соответствие нагрузку в таблицах: В табл. 32 (стр. 135) присоединенная договорная нагрузка увеличивается с 511,67 до 709,05 Гкал/ч, (ошибка)
- при этом присоединенная расчетная практически не изменяется ( с 339,38 до 341,65 Гкал/ч).
На стр. 65 новая нагрузка на КРК составляет всего 75,3284 Гкал.</t>
  </si>
  <si>
    <t xml:space="preserve">Указать, на какую дату даны нагрузки. Данные не соответствуют направленным исходным данным письмом от 25.01.2022. </t>
  </si>
  <si>
    <t>Рекомендуется  включить мероприятия по реконструкции тепловых сетей МП г. Омска «Тепловая компания», с целью улучшения гидравлических режимов  (Приложение 2 )</t>
  </si>
  <si>
    <t>Скорректировать баланс КРК в соответствии с переданными исходными данными (таблица 6.1.)  (Приложение 3)</t>
  </si>
  <si>
    <t>Глава 08,
стр.13</t>
  </si>
  <si>
    <t>Таблица 1. Мероприятие №001.01.02.01.001.029. «Строительство подающего трубопровода тепломагистрали центрального луча диаметром 1000мм на участке от Омской ТЭЦ-3 до ТК-III-В-33/1 Омских Тепловых сетей» (1 этап)». Схемой не предусмотрено завершение мероприятия (этапы 2-5), при соответствии значения указанной протяженности участка всем этапам мероприятия.</t>
  </si>
  <si>
    <t>ОИДиПР
(Гуров А.А.)</t>
  </si>
  <si>
    <t>Глава 08</t>
  </si>
  <si>
    <t>Глава 08,
стр. 14</t>
  </si>
  <si>
    <t>Глава 08,
стр. 15</t>
  </si>
  <si>
    <t>Срок строительства мероприятия 001.01.02.01.026.054 "Строительство теплотрассы 2хДу600 от КРК до К-III-12" скорректировать на 2023-2024. Ввод объекта мкр. "Зеленая река" 1 очередь 2-4 кв. 2024 года.</t>
  </si>
  <si>
    <t>Срок строительства мероприятия 001.01.01.02.006.006 "Мероприятия по увеличению тепловой мощности КРК с установкой котельного оборудования тепловой мощностью 60 Гкал/ч" принять в соответвтии с даннми по вводу 2-7 очередей мкр. "Зеленая река". В 2024 вводится только первая очередь.</t>
  </si>
  <si>
    <t>СП "ТЭСб"</t>
  </si>
  <si>
    <t xml:space="preserve">Глава 02,
</t>
  </si>
  <si>
    <t>ОИДиПР
СП ТЭЦ-2</t>
  </si>
  <si>
    <t>В таблицах 20 и 21 главы 02 схемы теплоснабжения завышен прогноз роста потребления тепловой энергии и изменения тепловой нагрузки за счёт нового строительства и сноса существующих зданий.
Среднее изменение потребления тепловой энергии в плане с 2022 по 2030 год за вычетом сноса составляет 80,2 тыс. Гкал, с 2031 по 2040 годы 51,3 тыс. Гкал.
Среднее потребление новостроек годов постройки с 2015 по 2020 год в 2021 году составило 46,2 тыс. Гкал.
То есть прирост потребления увеличивается в 2 раза в плане по отношению к факту, причём это без вычета сноса существующих зданий</t>
  </si>
  <si>
    <t>Действующей схемой теплоснабжения предусмотрены мероприятия на магистральных тепловых сетях, необходимых для подключения новых потребителей, например такие как:
- реконструкция тепловой сети от V-С-ТК-12 до V-С-ТК-16 с увеличением диаметра с 2Ду800 мм на 2Ду1000 мм, L=449 м;
- реконструкция тепловой сети от V-С-ТК-16 до ПНС-9 с увеличением диаметра 
В проекте разрабатываемой схемы их нет. Прошу рассмотреть необходимость включения данных мероприятий в разрабатываемую схему.</t>
  </si>
  <si>
    <t>В проекте схемы телпоснабжения нет меропрятий на магистральных тепловых сетях для подключения дополнительных потребителей к ТЭЦ-4.</t>
  </si>
  <si>
    <t>В рассматриваемом проекте схемы теплоснабжения недостаточно материалов для оценки полноты мероприятий (пьезометры не по всем участкам тепловых сетей). Необходимо дополнить материалы резульататми гидравлического расчета по ответвлениям тепловых сетей в том числе квартальных.
Для примера, несколько участков тепловых сетей с неудовлетворительными режимами и протяженных квартальных тепловых сетей:
- от ТК К-II-34 в сторону мкр. 11;
- от ТК V-C-32 до ТПНС-304;
- от ТК I-З-ТК-49/0 в сторону ул. Волочаевская;
- от ТК-III-С-39 в сторону ул. Бархатова;
- от ТК-III-В-55/1 в сторону ул. Малиновского.</t>
  </si>
  <si>
    <t>Утверждаемая часть,
табл. 152, 227,241</t>
  </si>
  <si>
    <t xml:space="preserve">Закрытие котельной 3.04. планируется с 2025 года, но на стр227 и 241 в балансах котельная исключена  уже с 2024 года. </t>
  </si>
  <si>
    <t>Утверждаемая часть,
табл. 161, 232, 244</t>
  </si>
  <si>
    <t xml:space="preserve">Закрытие котельной 1.09. планируется с 2026 года, но на стр 232, 244 в балансах котельная исключена  уже с 2025 года. </t>
  </si>
  <si>
    <t>Утверждаемая часть,
табл. 166, 234, 245</t>
  </si>
  <si>
    <t xml:space="preserve">Закрытие котельной 5.07. планируется с 2023 года, но на стр 234, 245 в балансах котельная исключена  уже с 2022 года. </t>
  </si>
  <si>
    <t>Утверждаемая часть, стр. 256
Глава 07,стр. 33</t>
  </si>
  <si>
    <t>В таблицах с мероприятиями по строиетльству и реконструкции тепловых сетей указывается вид прокладки трубопровода. В связи с тем, что вид прокладки определяется требованиями нормативной документации, а также из экономической целесообразности, окончательно он может быть определен проектом. Прошу добавитть примечание под таблицей о том, что окончательно вид прокладки определится проектом.</t>
  </si>
  <si>
    <t>Срок строительства мероприятия 001.01.02.01.027.055 "Строительство теплотрассы 2хДу600 от К-III-12 до К-IV-11" принять в соответвтии с данными по вводу 2-7 очередей мкр. "Зеленая река". В 2024 вводится только первая очередь.</t>
  </si>
  <si>
    <t>Схемой теплоснабжения предусмотрено подключение дополнительной нагрузок (по ул. Красный Путь) на участок телпотрассы от I-З-ТК-49/0 в сторону I-З-ТК-49/05. В настоящее время фактические перепады давления имеют значения близкие к 15 м.вд.ст и ниже, а также давление в обратном трубопроводе выше допустимого 60 м.вд. ст. При этом для подключения не предусмотренны меропрятия по увеличению пропускной способности указанного участка тепловых сетей.</t>
  </si>
  <si>
    <t>Стр. 22 Формулировка некорректно. При переводе одного или двух потребителей с открытой на закрытую схему мероприятия не потребуется. Но в случае перевода большего количества потребителе по причине увеличения расхода в отдельных случаях будет необходимо выполнить реконструкцию трубопроводов.</t>
  </si>
  <si>
    <r>
      <t xml:space="preserve">Контракт и ТЗ заключены "на выполнение работ по </t>
    </r>
    <r>
      <rPr>
        <b/>
        <sz val="10"/>
        <rFont val="Times New Roman"/>
        <family val="1"/>
        <charset val="204"/>
      </rPr>
      <t>актуализации</t>
    </r>
    <r>
      <rPr>
        <sz val="10"/>
        <rFont val="Times New Roman"/>
        <family val="1"/>
        <charset val="204"/>
      </rPr>
      <t xml:space="preserve"> схемы теплоснабжения города Омска с интерактивной геоинформационной моделью систем теплоснабжения". 
 Документ называется "СХЕМА ТЕПЛОСНАБЖЕНИЯ ГОРОДА ОМСКА НА ПЕРИОД ДО 2040 ГОДА". 
Предыдущая схема имела название "Схема теплоснабжения города Омска до 2033 года (актуализация на 2021 год)". </t>
    </r>
  </si>
  <si>
    <t>Глава 15</t>
  </si>
  <si>
    <t>Включить в Главу 15 заявку на ЕТО, направленную письмом от 11.02.2022. № ОРТС/ДВ/744. Заявку от 2020 года удалить.</t>
  </si>
  <si>
    <t>Глава 01,
табл. 268</t>
  </si>
  <si>
    <t>Фактический выброс в 2021 представлен в Приложение № 4.</t>
  </si>
  <si>
    <t>Глава 01,
табл. 269</t>
  </si>
  <si>
    <t>Данные не соответствуют исходным данным</t>
  </si>
  <si>
    <t>ПТО</t>
  </si>
  <si>
    <t>Утверждаемая часть,
стр.639</t>
  </si>
  <si>
    <t>Утверждаемая часть,
стр.644</t>
  </si>
  <si>
    <r>
      <t>Добавить в п. 16.4. тестовку: "...В целях снижения валового выброса загрязняющих веществ в атмосферный воздух от стационарных источников выбросов ПАО «Сатурн» планируется произвести технологическое присоединение к системам теплоснабжения АО «Омск РТС» и вывод котельной предприятия из эксплуатации".  добавить "(</t>
    </r>
    <r>
      <rPr>
        <i/>
        <sz val="10"/>
        <rFont val="Times New Roman"/>
        <family val="1"/>
        <charset val="204"/>
      </rPr>
      <t>Переключение тепловой нагрузки потребителей на ТЭЦ-5 АО "ТГК-11"</t>
    </r>
    <r>
      <rPr>
        <sz val="10"/>
        <rFont val="Times New Roman"/>
        <family val="1"/>
        <charset val="204"/>
      </rPr>
      <t xml:space="preserve">)".
</t>
    </r>
  </si>
  <si>
    <r>
      <t>Добавит в п. 16.6. текстовку: "</t>
    </r>
    <r>
      <rPr>
        <i/>
        <sz val="10"/>
        <rFont val="Times New Roman"/>
        <family val="1"/>
        <charset val="204"/>
      </rPr>
      <t>АО «Омск РТС» СП «ТЭЦ-2» имеет объект размещения отходов (золошлакоотвал), включенный в государственный реестр объектов размещения отходов.</t>
    </r>
    <r>
      <rPr>
        <sz val="10"/>
        <rFont val="Times New Roman"/>
        <family val="1"/>
        <charset val="204"/>
      </rPr>
      <t xml:space="preserve"> "</t>
    </r>
  </si>
  <si>
    <t>Утверждаемая часть,
табл.293</t>
  </si>
  <si>
    <t>Прогноз формирования шлака от источников теплоснабжения нет информации по СП «ТЭЦ-2»</t>
  </si>
  <si>
    <t xml:space="preserve">В материалах Схемы теплоснабжения учитывается закрытие котельной ПО «Полёт» с 2024 года с переключением нагрузки теплоснабжения на ТЭЦ-5, котельной «Омск РВПиС»  с 2025 года с переключением нагрузки теплоснабжения потребителей на ТЭЦ-3. Для осуществления этих переключений требуется выполнить дорогостоящие мероприятия по созданию технической возможности на магистральных тепловых сетях с определением реального источника финансирования. Переключения данных нагрузок в указанные сроки предлагаем исключить.
Сроки переключения определить с учётом наличия источника финансирования и реального исполнения мероприятий на магистральных тепловых сетях.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</si>
</sst>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Calibri"/>
      <family val="2"/>
      <charset val="204"/>
      <scheme val="minor"/>
    </font>
    <font>
      <sz val="10"/>
      <name val="Times New Roman"/>
      <family val="1"/>
      <charset val="204"/>
    </font>
    <font>
      <sz val="10"/>
      <color theme="1"/>
      <name val="Times New Roman"/>
      <family val="1"/>
      <charset val="204"/>
    </font>
    <font>
      <sz val="10"/>
      <color rgb="FFFF0000"/>
      <name val="Times New Roman"/>
      <family val="1"/>
      <charset val="204"/>
    </font>
    <font>
      <b/>
      <sz val="10"/>
      <name val="Times New Roman"/>
      <family val="1"/>
      <charset val="204"/>
    </font>
    <font>
      <i/>
      <sz val="10"/>
      <name val="Times New Roman"/>
      <family val="1"/>
      <charset val="204"/>
    </font>
    <font>
      <sz val="10"/>
      <color rgb="FF0070C0"/>
      <name val="Times New Roman"/>
      <family val="1"/>
      <charset val="204"/>
    </font>
    <font>
      <i/>
      <sz val="10"/>
      <color rgb="FF0070C0"/>
      <name val="Times New Roman"/>
      <family val="1"/>
      <charset val="204"/>
    </font>
    <font>
      <sz val="10"/>
      <color rgb="FF00B050"/>
      <name val="Times New Roman"/>
      <family val="1"/>
      <charset val="204"/>
    </font>
    <font>
      <sz val="10"/>
      <color theme="5" tint="-0.249977111117893"/>
      <name val="Times New Roman"/>
      <family val="1"/>
      <charset val="204"/>
    </font>
    <font>
      <sz val="11"/>
      <color theme="5" tint="-0.249977111117893"/>
      <name val="Calibri"/>
      <family val="2"/>
      <charset val="204"/>
      <scheme val="minor"/>
    </font>
    <font>
      <sz val="11"/>
      <color rgb="FFFF0000"/>
      <name val="Calibri"/>
      <family val="2"/>
      <charset val="204"/>
      <scheme val="minor"/>
    </font>
    <font>
      <sz val="10"/>
      <color theme="6" tint="-0.249977111117893"/>
      <name val="Times New Roman"/>
      <family val="1"/>
      <charset val="204"/>
    </font>
    <font>
      <sz val="11"/>
      <color theme="6" tint="-0.249977111117893"/>
      <name val="Calibri"/>
      <family val="2"/>
      <charset val="20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s>
  <cellStyleXfs count="1">
    <xf numFmtId="0" fontId="0" fillId="0" borderId="0"/>
  </cellStyleXfs>
  <cellXfs count="57">
    <xf numFmtId="0" fontId="0" fillId="0" borderId="0" xfId="0"/>
    <xf numFmtId="0" fontId="2" fillId="0" borderId="1" xfId="0" applyFont="1" applyBorder="1" applyAlignment="1">
      <alignment vertical="center" wrapText="1"/>
    </xf>
    <xf numFmtId="0" fontId="3" fillId="0" borderId="0" xfId="0" applyFont="1"/>
    <xf numFmtId="0" fontId="4" fillId="0" borderId="0" xfId="0" applyFont="1"/>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0" xfId="0" applyFont="1" applyAlignment="1">
      <alignment vertical="center"/>
    </xf>
    <xf numFmtId="0" fontId="1" fillId="0" borderId="6" xfId="0" applyFont="1" applyBorder="1" applyAlignment="1">
      <alignment horizontal="center" vertical="center" wrapText="1"/>
    </xf>
    <xf numFmtId="0" fontId="1" fillId="0" borderId="7" xfId="0" applyFont="1" applyBorder="1" applyAlignment="1">
      <alignment vertical="center" wrapText="1"/>
    </xf>
    <xf numFmtId="0" fontId="1" fillId="0" borderId="4"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4"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3" fillId="2" borderId="0" xfId="0" applyFont="1" applyFill="1"/>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vertical="center" wrapText="1"/>
    </xf>
    <xf numFmtId="0" fontId="1" fillId="0" borderId="4" xfId="0" applyFont="1" applyBorder="1" applyAlignment="1">
      <alignment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vertical="center" wrapText="1"/>
    </xf>
    <xf numFmtId="0" fontId="10" fillId="3" borderId="0" xfId="0" applyFont="1" applyFill="1"/>
    <xf numFmtId="0" fontId="11" fillId="3" borderId="7" xfId="0" applyFont="1" applyFill="1" applyBorder="1" applyAlignment="1">
      <alignment vertical="center" wrapText="1"/>
    </xf>
    <xf numFmtId="0" fontId="11" fillId="3" borderId="4" xfId="0" applyFont="1" applyFill="1" applyBorder="1" applyAlignment="1">
      <alignment vertical="center" wrapText="1"/>
    </xf>
    <xf numFmtId="0" fontId="11" fillId="3" borderId="6"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2" fillId="0" borderId="7" xfId="0" applyFont="1" applyBorder="1" applyAlignment="1">
      <alignment vertical="center" wrapText="1"/>
    </xf>
    <xf numFmtId="0" fontId="12" fillId="0" borderId="4" xfId="0" applyFont="1" applyBorder="1" applyAlignment="1">
      <alignment vertical="center" wrapText="1"/>
    </xf>
    <xf numFmtId="0" fontId="12"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vertical="center" wrapText="1"/>
    </xf>
    <xf numFmtId="0" fontId="1" fillId="0" borderId="4" xfId="0" applyFont="1" applyBorder="1" applyAlignment="1">
      <alignment vertical="center" wrapText="1"/>
    </xf>
    <xf numFmtId="0" fontId="1" fillId="0" borderId="2" xfId="0" applyFont="1" applyBorder="1" applyAlignment="1">
      <alignment vertical="center" wrapText="1"/>
    </xf>
    <xf numFmtId="0" fontId="1" fillId="0" borderId="8" xfId="0" applyFont="1" applyBorder="1" applyAlignment="1">
      <alignment vertical="center" wrapText="1"/>
    </xf>
    <xf numFmtId="0" fontId="1" fillId="0" borderId="3" xfId="0" applyFont="1" applyBorder="1" applyAlignment="1">
      <alignment vertical="center" wrapText="1"/>
    </xf>
    <xf numFmtId="0" fontId="3" fillId="0" borderId="0" xfId="0" applyFont="1" applyAlignment="1">
      <alignment horizont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3" fillId="0" borderId="0" xfId="0" applyFont="1"/>
    <xf numFmtId="0" fontId="14" fillId="0" borderId="7" xfId="0" applyFont="1" applyBorder="1" applyAlignment="1">
      <alignment vertical="center" wrapText="1"/>
    </xf>
    <xf numFmtId="0" fontId="14" fillId="0" borderId="4" xfId="0" applyFont="1" applyBorder="1" applyAlignment="1">
      <alignment vertical="center" wrapText="1"/>
    </xf>
    <xf numFmtId="0" fontId="14" fillId="0" borderId="6" xfId="0" applyFont="1" applyBorder="1" applyAlignment="1">
      <alignment horizontal="center" vertical="center" wrapText="1"/>
    </xf>
    <xf numFmtId="0" fontId="3" fillId="0" borderId="0" xfId="0" applyFont="1" applyAlignment="1">
      <alignmen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11</xdr:col>
      <xdr:colOff>597268</xdr:colOff>
      <xdr:row>3</xdr:row>
      <xdr:rowOff>541943</xdr:rowOff>
    </xdr:from>
    <xdr:to>
      <xdr:col>21</xdr:col>
      <xdr:colOff>470512</xdr:colOff>
      <xdr:row>11</xdr:row>
      <xdr:rowOff>235036</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51386" y="1088790"/>
          <a:ext cx="5969244" cy="4668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77"/>
  <sheetViews>
    <sheetView tabSelected="1" view="pageBreakPreview" topLeftCell="A64" zoomScale="55" zoomScaleNormal="70" zoomScaleSheetLayoutView="55" workbookViewId="0">
      <selection activeCell="L74" sqref="L74"/>
    </sheetView>
  </sheetViews>
  <sheetFormatPr defaultColWidth="8.88671875" defaultRowHeight="13.2" x14ac:dyDescent="0.25"/>
  <cols>
    <col min="1" max="1" width="8.88671875" style="2"/>
    <col min="2" max="2" width="19.33203125" style="6" customWidth="1"/>
    <col min="3" max="3" width="64.5546875" style="2" customWidth="1"/>
    <col min="4" max="4" width="14.88671875" style="2" customWidth="1"/>
    <col min="5" max="16384" width="8.88671875" style="2"/>
  </cols>
  <sheetData>
    <row r="2" spans="1:13" ht="15" thickBot="1" x14ac:dyDescent="0.35">
      <c r="B2" s="49" t="s">
        <v>46</v>
      </c>
      <c r="C2" s="49"/>
      <c r="F2" s="11" t="s">
        <v>73</v>
      </c>
      <c r="G2"/>
      <c r="H2"/>
      <c r="I2"/>
      <c r="J2"/>
      <c r="K2"/>
      <c r="L2"/>
      <c r="M2"/>
    </row>
    <row r="3" spans="1:13" ht="15" customHeight="1" thickBot="1" x14ac:dyDescent="0.3">
      <c r="B3" s="49" t="s">
        <v>47</v>
      </c>
      <c r="C3" s="49"/>
      <c r="F3" s="46" t="s">
        <v>74</v>
      </c>
      <c r="G3" s="41" t="s">
        <v>75</v>
      </c>
      <c r="H3" s="42"/>
      <c r="I3" s="42"/>
      <c r="J3" s="43"/>
      <c r="K3" s="41" t="s">
        <v>76</v>
      </c>
      <c r="L3" s="42"/>
      <c r="M3" s="43"/>
    </row>
    <row r="4" spans="1:13" ht="58.2" thickBot="1" x14ac:dyDescent="0.3">
      <c r="F4" s="48"/>
      <c r="G4" s="41" t="s">
        <v>77</v>
      </c>
      <c r="H4" s="43"/>
      <c r="I4" s="12" t="s">
        <v>78</v>
      </c>
      <c r="J4" s="12" t="s">
        <v>79</v>
      </c>
      <c r="K4" s="12" t="s">
        <v>77</v>
      </c>
      <c r="L4" s="12" t="s">
        <v>78</v>
      </c>
      <c r="M4" s="12" t="s">
        <v>79</v>
      </c>
    </row>
    <row r="5" spans="1:13" ht="40.200000000000003" thickBot="1" x14ac:dyDescent="0.3">
      <c r="A5" s="5" t="s">
        <v>0</v>
      </c>
      <c r="B5" s="5" t="s">
        <v>2</v>
      </c>
      <c r="C5" s="5" t="s">
        <v>1</v>
      </c>
      <c r="D5" s="5" t="s">
        <v>101</v>
      </c>
      <c r="F5" s="44" t="s">
        <v>80</v>
      </c>
      <c r="G5" s="45"/>
      <c r="H5" s="12">
        <v>6</v>
      </c>
      <c r="I5" s="12">
        <v>17</v>
      </c>
      <c r="J5" s="12">
        <v>23</v>
      </c>
      <c r="K5" s="12">
        <v>9.9000000000000005E-2</v>
      </c>
      <c r="L5" s="12">
        <v>0.28199999999999997</v>
      </c>
      <c r="M5" s="12">
        <v>0.38200000000000001</v>
      </c>
    </row>
    <row r="6" spans="1:13" ht="93" thickBot="1" x14ac:dyDescent="0.3">
      <c r="A6" s="1"/>
      <c r="B6" s="4" t="s">
        <v>45</v>
      </c>
      <c r="C6" s="1" t="s">
        <v>136</v>
      </c>
      <c r="D6" s="4" t="s">
        <v>48</v>
      </c>
      <c r="F6" s="44" t="s">
        <v>81</v>
      </c>
      <c r="G6" s="45"/>
      <c r="H6" s="12">
        <v>9</v>
      </c>
      <c r="I6" s="12">
        <v>116</v>
      </c>
      <c r="J6" s="12">
        <v>125</v>
      </c>
      <c r="K6" s="12">
        <v>8.3000000000000004E-2</v>
      </c>
      <c r="L6" s="12">
        <v>1.07</v>
      </c>
      <c r="M6" s="12">
        <v>1.153</v>
      </c>
    </row>
    <row r="7" spans="1:13" ht="27" thickBot="1" x14ac:dyDescent="0.3">
      <c r="A7" s="4">
        <v>1</v>
      </c>
      <c r="B7" s="4" t="s">
        <v>3</v>
      </c>
      <c r="C7" s="1" t="s">
        <v>107</v>
      </c>
      <c r="D7" s="4" t="s">
        <v>48</v>
      </c>
      <c r="F7" s="44" t="s">
        <v>82</v>
      </c>
      <c r="G7" s="45"/>
      <c r="H7" s="12">
        <v>1</v>
      </c>
      <c r="I7" s="12">
        <v>20</v>
      </c>
      <c r="J7" s="12">
        <v>21</v>
      </c>
      <c r="K7" s="12">
        <v>3.5999999999999997E-2</v>
      </c>
      <c r="L7" s="12">
        <v>0.71899999999999997</v>
      </c>
      <c r="M7" s="12">
        <v>0.755</v>
      </c>
    </row>
    <row r="8" spans="1:13" ht="27" thickBot="1" x14ac:dyDescent="0.3">
      <c r="A8" s="4">
        <f>A7+1</f>
        <v>2</v>
      </c>
      <c r="B8" s="4" t="s">
        <v>5</v>
      </c>
      <c r="C8" s="1" t="s">
        <v>6</v>
      </c>
      <c r="D8" s="4" t="s">
        <v>48</v>
      </c>
      <c r="F8" s="44" t="s">
        <v>83</v>
      </c>
      <c r="G8" s="45"/>
      <c r="H8" s="12">
        <v>25</v>
      </c>
      <c r="I8" s="12">
        <v>135</v>
      </c>
      <c r="J8" s="12">
        <v>160</v>
      </c>
      <c r="K8" s="12">
        <v>0.107</v>
      </c>
      <c r="L8" s="12">
        <v>0.57599999999999996</v>
      </c>
      <c r="M8" s="12">
        <v>0.68200000000000005</v>
      </c>
    </row>
    <row r="9" spans="1:13" ht="40.200000000000003" thickBot="1" x14ac:dyDescent="0.3">
      <c r="A9" s="4">
        <f t="shared" ref="A9:A69" si="0">A8+1</f>
        <v>3</v>
      </c>
      <c r="B9" s="4" t="s">
        <v>7</v>
      </c>
      <c r="C9" s="1" t="s">
        <v>4</v>
      </c>
      <c r="D9" s="4" t="s">
        <v>48</v>
      </c>
      <c r="F9" s="44" t="s">
        <v>84</v>
      </c>
      <c r="G9" s="45"/>
      <c r="H9" s="12">
        <v>3</v>
      </c>
      <c r="I9" s="12">
        <v>12</v>
      </c>
      <c r="J9" s="12">
        <v>15</v>
      </c>
      <c r="K9" s="12">
        <v>3.3000000000000002E-2</v>
      </c>
      <c r="L9" s="12">
        <v>0.13300000000000001</v>
      </c>
      <c r="M9" s="12">
        <v>0.16600000000000001</v>
      </c>
    </row>
    <row r="10" spans="1:13" ht="27" thickBot="1" x14ac:dyDescent="0.3">
      <c r="A10" s="4">
        <f t="shared" si="0"/>
        <v>4</v>
      </c>
      <c r="B10" s="4" t="s">
        <v>8</v>
      </c>
      <c r="C10" s="1" t="s">
        <v>25</v>
      </c>
      <c r="D10" s="4" t="s">
        <v>48</v>
      </c>
      <c r="F10" s="44" t="s">
        <v>79</v>
      </c>
      <c r="G10" s="45"/>
      <c r="H10" s="12">
        <v>44</v>
      </c>
      <c r="I10" s="12">
        <v>300</v>
      </c>
      <c r="J10" s="12">
        <v>344</v>
      </c>
      <c r="K10" s="12">
        <v>8.4000000000000005E-2</v>
      </c>
      <c r="L10" s="12">
        <v>0.57599999999999996</v>
      </c>
      <c r="M10" s="12">
        <v>0.66</v>
      </c>
    </row>
    <row r="11" spans="1:13" ht="79.8" thickBot="1" x14ac:dyDescent="0.35">
      <c r="A11" s="4">
        <f t="shared" si="0"/>
        <v>5</v>
      </c>
      <c r="B11" s="4" t="s">
        <v>15</v>
      </c>
      <c r="C11" s="1" t="s">
        <v>106</v>
      </c>
      <c r="D11" s="4" t="s">
        <v>48</v>
      </c>
      <c r="F11" s="11" t="s">
        <v>85</v>
      </c>
      <c r="G11"/>
      <c r="H11"/>
      <c r="I11"/>
      <c r="J11"/>
      <c r="K11"/>
      <c r="L11"/>
      <c r="M11"/>
    </row>
    <row r="12" spans="1:13" ht="27" thickBot="1" x14ac:dyDescent="0.3">
      <c r="A12" s="4">
        <f t="shared" si="0"/>
        <v>6</v>
      </c>
      <c r="B12" s="4" t="s">
        <v>11</v>
      </c>
      <c r="C12" s="1" t="s">
        <v>9</v>
      </c>
      <c r="D12" s="4" t="s">
        <v>48</v>
      </c>
      <c r="F12" s="46" t="s">
        <v>74</v>
      </c>
      <c r="G12" s="41" t="s">
        <v>75</v>
      </c>
      <c r="H12" s="42"/>
      <c r="I12" s="42"/>
      <c r="J12" s="43"/>
      <c r="K12" s="41" t="s">
        <v>76</v>
      </c>
      <c r="L12" s="42"/>
      <c r="M12" s="43"/>
    </row>
    <row r="13" spans="1:13" ht="33.6" customHeight="1" thickBot="1" x14ac:dyDescent="0.3">
      <c r="A13" s="4">
        <f t="shared" si="0"/>
        <v>7</v>
      </c>
      <c r="B13" s="4" t="s">
        <v>24</v>
      </c>
      <c r="C13" s="1" t="s">
        <v>55</v>
      </c>
      <c r="D13" s="4" t="s">
        <v>48</v>
      </c>
      <c r="F13" s="48"/>
      <c r="G13" s="41" t="s">
        <v>77</v>
      </c>
      <c r="H13" s="43"/>
      <c r="I13" s="15" t="s">
        <v>78</v>
      </c>
      <c r="J13" s="15" t="s">
        <v>79</v>
      </c>
      <c r="K13" s="12" t="s">
        <v>77</v>
      </c>
      <c r="L13" s="12" t="s">
        <v>78</v>
      </c>
      <c r="M13" s="12" t="s">
        <v>79</v>
      </c>
    </row>
    <row r="14" spans="1:13" ht="27" customHeight="1" thickBot="1" x14ac:dyDescent="0.3">
      <c r="A14" s="4">
        <f t="shared" si="0"/>
        <v>8</v>
      </c>
      <c r="B14" s="4" t="s">
        <v>10</v>
      </c>
      <c r="C14" s="1" t="s">
        <v>105</v>
      </c>
      <c r="D14" s="4" t="s">
        <v>48</v>
      </c>
      <c r="F14" s="44" t="s">
        <v>80</v>
      </c>
      <c r="G14" s="45"/>
      <c r="H14" s="12">
        <v>0</v>
      </c>
      <c r="I14" s="12">
        <v>18</v>
      </c>
      <c r="J14" s="12">
        <v>18</v>
      </c>
      <c r="K14" s="12">
        <v>0</v>
      </c>
      <c r="L14" s="12">
        <v>0.29899999999999999</v>
      </c>
      <c r="M14" s="12">
        <v>0.29899999999999999</v>
      </c>
    </row>
    <row r="15" spans="1:13" ht="27" thickBot="1" x14ac:dyDescent="0.3">
      <c r="A15" s="4">
        <f t="shared" si="0"/>
        <v>9</v>
      </c>
      <c r="B15" s="4" t="s">
        <v>12</v>
      </c>
      <c r="C15" s="1" t="s">
        <v>104</v>
      </c>
      <c r="D15" s="4" t="s">
        <v>48</v>
      </c>
      <c r="F15" s="44" t="s">
        <v>81</v>
      </c>
      <c r="G15" s="45"/>
      <c r="H15" s="12">
        <v>2</v>
      </c>
      <c r="I15" s="12">
        <v>72</v>
      </c>
      <c r="J15" s="12">
        <v>74</v>
      </c>
      <c r="K15" s="12">
        <v>1.7999999999999999E-2</v>
      </c>
      <c r="L15" s="12">
        <v>0.66400000000000003</v>
      </c>
      <c r="M15" s="12">
        <v>0.68300000000000005</v>
      </c>
    </row>
    <row r="16" spans="1:13" s="3" customFormat="1" ht="27" thickBot="1" x14ac:dyDescent="0.3">
      <c r="A16" s="4">
        <f t="shared" si="0"/>
        <v>10</v>
      </c>
      <c r="B16" s="9" t="s">
        <v>125</v>
      </c>
      <c r="C16" s="1" t="s">
        <v>126</v>
      </c>
      <c r="D16" s="4" t="s">
        <v>48</v>
      </c>
      <c r="F16" s="38"/>
      <c r="G16" s="39"/>
      <c r="H16" s="40"/>
      <c r="I16" s="40"/>
      <c r="J16" s="40"/>
      <c r="K16" s="40"/>
      <c r="L16" s="40"/>
      <c r="M16" s="40"/>
    </row>
    <row r="17" spans="1:13" s="3" customFormat="1" ht="27" thickBot="1" x14ac:dyDescent="0.3">
      <c r="A17" s="4">
        <f t="shared" si="0"/>
        <v>11</v>
      </c>
      <c r="B17" s="9" t="s">
        <v>127</v>
      </c>
      <c r="C17" s="1" t="s">
        <v>128</v>
      </c>
      <c r="D17" s="4" t="s">
        <v>48</v>
      </c>
      <c r="F17" s="38"/>
      <c r="G17" s="39"/>
      <c r="H17" s="40"/>
      <c r="I17" s="40"/>
      <c r="J17" s="40"/>
      <c r="K17" s="40"/>
      <c r="L17" s="40"/>
      <c r="M17" s="40"/>
    </row>
    <row r="18" spans="1:13" s="3" customFormat="1" ht="27" thickBot="1" x14ac:dyDescent="0.3">
      <c r="A18" s="4">
        <f t="shared" si="0"/>
        <v>12</v>
      </c>
      <c r="B18" s="9" t="s">
        <v>129</v>
      </c>
      <c r="C18" s="1" t="s">
        <v>130</v>
      </c>
      <c r="D18" s="4" t="s">
        <v>48</v>
      </c>
      <c r="F18" s="38"/>
      <c r="G18" s="39"/>
      <c r="H18" s="40"/>
      <c r="I18" s="40"/>
      <c r="J18" s="40"/>
      <c r="K18" s="40"/>
      <c r="L18" s="40"/>
      <c r="M18" s="40"/>
    </row>
    <row r="19" spans="1:13" ht="27" thickBot="1" x14ac:dyDescent="0.3">
      <c r="A19" s="4">
        <f t="shared" si="0"/>
        <v>13</v>
      </c>
      <c r="B19" s="4" t="s">
        <v>13</v>
      </c>
      <c r="C19" s="1" t="s">
        <v>14</v>
      </c>
      <c r="D19" s="4" t="s">
        <v>48</v>
      </c>
      <c r="F19" s="44" t="s">
        <v>82</v>
      </c>
      <c r="G19" s="45"/>
      <c r="H19" s="12">
        <v>0</v>
      </c>
      <c r="I19" s="12">
        <v>16</v>
      </c>
      <c r="J19" s="12">
        <v>16</v>
      </c>
      <c r="K19" s="12">
        <v>0</v>
      </c>
      <c r="L19" s="12">
        <v>0.57599999999999996</v>
      </c>
      <c r="M19" s="12">
        <v>0.57599999999999996</v>
      </c>
    </row>
    <row r="20" spans="1:13" ht="93" thickBot="1" x14ac:dyDescent="0.3">
      <c r="A20" s="4">
        <f t="shared" si="0"/>
        <v>14</v>
      </c>
      <c r="B20" s="4" t="s">
        <v>16</v>
      </c>
      <c r="C20" s="1" t="s">
        <v>17</v>
      </c>
      <c r="D20" s="4" t="s">
        <v>48</v>
      </c>
      <c r="F20" s="44" t="s">
        <v>83</v>
      </c>
      <c r="G20" s="45"/>
      <c r="H20" s="12">
        <v>14</v>
      </c>
      <c r="I20" s="12">
        <v>153</v>
      </c>
      <c r="J20" s="12">
        <v>169</v>
      </c>
      <c r="K20" s="12">
        <v>0.06</v>
      </c>
      <c r="L20" s="12">
        <v>0.65200000000000002</v>
      </c>
      <c r="M20" s="12">
        <v>0.72099999999999997</v>
      </c>
    </row>
    <row r="21" spans="1:13" ht="27" thickBot="1" x14ac:dyDescent="0.3">
      <c r="A21" s="4">
        <f t="shared" si="0"/>
        <v>15</v>
      </c>
      <c r="B21" s="4" t="s">
        <v>18</v>
      </c>
      <c r="C21" s="1" t="s">
        <v>56</v>
      </c>
      <c r="D21" s="4" t="s">
        <v>48</v>
      </c>
      <c r="F21" s="44" t="s">
        <v>84</v>
      </c>
      <c r="G21" s="45"/>
      <c r="H21" s="12">
        <v>0</v>
      </c>
      <c r="I21" s="12">
        <v>36</v>
      </c>
      <c r="J21" s="12">
        <v>36</v>
      </c>
      <c r="K21" s="12">
        <v>0</v>
      </c>
      <c r="L21" s="12">
        <v>0.4</v>
      </c>
      <c r="M21" s="12">
        <v>0.4</v>
      </c>
    </row>
    <row r="22" spans="1:13" ht="27" thickBot="1" x14ac:dyDescent="0.3">
      <c r="A22" s="4">
        <f t="shared" si="0"/>
        <v>16</v>
      </c>
      <c r="B22" s="4" t="s">
        <v>19</v>
      </c>
      <c r="C22" s="1" t="s">
        <v>103</v>
      </c>
      <c r="D22" s="4" t="s">
        <v>48</v>
      </c>
      <c r="F22" s="44" t="s">
        <v>79</v>
      </c>
      <c r="G22" s="45"/>
      <c r="H22" s="12">
        <v>16</v>
      </c>
      <c r="I22" s="12">
        <v>295</v>
      </c>
      <c r="J22" s="12">
        <v>311</v>
      </c>
      <c r="K22" s="12">
        <v>3.1E-2</v>
      </c>
      <c r="L22" s="12">
        <v>0.56599999999999995</v>
      </c>
      <c r="M22" s="12">
        <v>0.59699999999999998</v>
      </c>
    </row>
    <row r="23" spans="1:13" ht="66" x14ac:dyDescent="0.3">
      <c r="A23" s="4">
        <f t="shared" si="0"/>
        <v>17</v>
      </c>
      <c r="B23" s="4" t="s">
        <v>43</v>
      </c>
      <c r="C23" s="1" t="s">
        <v>20</v>
      </c>
      <c r="D23" s="4" t="s">
        <v>48</v>
      </c>
      <c r="F23" s="11" t="s">
        <v>86</v>
      </c>
      <c r="G23"/>
      <c r="H23"/>
      <c r="I23"/>
      <c r="J23"/>
      <c r="K23"/>
      <c r="L23"/>
      <c r="M23"/>
    </row>
    <row r="24" spans="1:13" ht="92.4" x14ac:dyDescent="0.3">
      <c r="A24" s="4">
        <f t="shared" si="0"/>
        <v>18</v>
      </c>
      <c r="B24" s="9" t="s">
        <v>144</v>
      </c>
      <c r="C24" s="1" t="s">
        <v>146</v>
      </c>
      <c r="D24" s="4" t="s">
        <v>143</v>
      </c>
      <c r="F24" s="11"/>
      <c r="G24"/>
      <c r="H24"/>
      <c r="I24"/>
      <c r="J24"/>
      <c r="K24"/>
      <c r="L24"/>
      <c r="M24"/>
    </row>
    <row r="25" spans="1:13" ht="39.6" x14ac:dyDescent="0.3">
      <c r="A25" s="4">
        <f t="shared" si="0"/>
        <v>19</v>
      </c>
      <c r="B25" s="9" t="s">
        <v>145</v>
      </c>
      <c r="C25" s="1" t="s">
        <v>147</v>
      </c>
      <c r="D25" s="4" t="s">
        <v>143</v>
      </c>
      <c r="F25" s="11"/>
      <c r="G25"/>
      <c r="H25"/>
      <c r="I25"/>
      <c r="J25"/>
      <c r="K25"/>
      <c r="L25"/>
      <c r="M25"/>
    </row>
    <row r="26" spans="1:13" ht="26.4" x14ac:dyDescent="0.3">
      <c r="A26" s="4">
        <f t="shared" si="0"/>
        <v>20</v>
      </c>
      <c r="B26" s="9" t="s">
        <v>148</v>
      </c>
      <c r="C26" s="1" t="s">
        <v>149</v>
      </c>
      <c r="D26" s="4" t="s">
        <v>143</v>
      </c>
      <c r="F26" s="11"/>
      <c r="G26"/>
      <c r="H26"/>
      <c r="I26"/>
      <c r="J26"/>
      <c r="K26"/>
      <c r="L26"/>
      <c r="M26"/>
    </row>
    <row r="27" spans="1:13" ht="26.4" x14ac:dyDescent="0.3">
      <c r="A27" s="4">
        <f t="shared" si="0"/>
        <v>21</v>
      </c>
      <c r="B27" s="20" t="s">
        <v>98</v>
      </c>
      <c r="C27" s="21" t="s">
        <v>109</v>
      </c>
      <c r="D27" s="37" t="s">
        <v>84</v>
      </c>
      <c r="E27" s="22" t="s">
        <v>99</v>
      </c>
      <c r="F27" s="11"/>
      <c r="G27"/>
      <c r="H27"/>
      <c r="I27"/>
      <c r="J27"/>
      <c r="K27"/>
      <c r="L27"/>
      <c r="M27"/>
    </row>
    <row r="28" spans="1:13" ht="27" thickBot="1" x14ac:dyDescent="0.35">
      <c r="A28" s="4">
        <f t="shared" si="0"/>
        <v>22</v>
      </c>
      <c r="B28" s="20" t="s">
        <v>100</v>
      </c>
      <c r="C28" s="21" t="s">
        <v>102</v>
      </c>
      <c r="D28" s="20" t="s">
        <v>84</v>
      </c>
      <c r="F28" s="11"/>
      <c r="G28"/>
      <c r="H28"/>
      <c r="I28"/>
      <c r="J28"/>
      <c r="K28"/>
      <c r="L28"/>
      <c r="M28"/>
    </row>
    <row r="29" spans="1:13" ht="27" thickBot="1" x14ac:dyDescent="0.3">
      <c r="A29" s="4">
        <f t="shared" si="0"/>
        <v>23</v>
      </c>
      <c r="B29" s="4" t="s">
        <v>21</v>
      </c>
      <c r="C29" s="1" t="s">
        <v>9</v>
      </c>
      <c r="D29" s="4" t="s">
        <v>48</v>
      </c>
      <c r="F29" s="46" t="s">
        <v>74</v>
      </c>
      <c r="G29" s="41" t="s">
        <v>75</v>
      </c>
      <c r="H29" s="42"/>
      <c r="I29" s="42"/>
      <c r="J29" s="43"/>
      <c r="K29" s="41" t="s">
        <v>76</v>
      </c>
      <c r="L29" s="42"/>
      <c r="M29" s="43"/>
    </row>
    <row r="30" spans="1:13" ht="31.8" customHeight="1" thickBot="1" x14ac:dyDescent="0.3">
      <c r="A30" s="4">
        <f t="shared" si="0"/>
        <v>24</v>
      </c>
      <c r="B30" s="4" t="s">
        <v>22</v>
      </c>
      <c r="C30" s="1" t="s">
        <v>23</v>
      </c>
      <c r="D30" s="4" t="s">
        <v>48</v>
      </c>
      <c r="F30" s="48"/>
      <c r="G30" s="41" t="s">
        <v>77</v>
      </c>
      <c r="H30" s="43"/>
      <c r="I30" s="15" t="s">
        <v>78</v>
      </c>
      <c r="J30" s="15" t="s">
        <v>79</v>
      </c>
      <c r="K30" s="12" t="s">
        <v>77</v>
      </c>
      <c r="L30" s="12" t="s">
        <v>78</v>
      </c>
      <c r="M30" s="12" t="s">
        <v>79</v>
      </c>
    </row>
    <row r="31" spans="1:13" ht="27" thickBot="1" x14ac:dyDescent="0.3">
      <c r="A31" s="4">
        <f t="shared" si="0"/>
        <v>25</v>
      </c>
      <c r="B31" s="9" t="s">
        <v>66</v>
      </c>
      <c r="C31" s="10" t="s">
        <v>67</v>
      </c>
      <c r="D31" s="9" t="s">
        <v>68</v>
      </c>
      <c r="F31" s="44" t="s">
        <v>80</v>
      </c>
      <c r="G31" s="45"/>
      <c r="H31" s="12">
        <v>2</v>
      </c>
      <c r="I31" s="12">
        <v>32</v>
      </c>
      <c r="J31" s="12">
        <v>34</v>
      </c>
      <c r="K31" s="12">
        <v>3.4000000000000002E-2</v>
      </c>
      <c r="L31" s="12">
        <v>0.54600000000000004</v>
      </c>
      <c r="M31" s="12">
        <v>0.57999999999999996</v>
      </c>
    </row>
    <row r="32" spans="1:13" s="52" customFormat="1" ht="27" thickBot="1" x14ac:dyDescent="0.3">
      <c r="A32" s="50"/>
      <c r="B32" s="50" t="s">
        <v>139</v>
      </c>
      <c r="C32" s="51" t="s">
        <v>140</v>
      </c>
      <c r="D32" s="50" t="s">
        <v>143</v>
      </c>
      <c r="F32" s="53"/>
      <c r="G32" s="54"/>
      <c r="H32" s="55"/>
      <c r="I32" s="55"/>
      <c r="J32" s="55"/>
      <c r="K32" s="55"/>
      <c r="L32" s="55"/>
      <c r="M32" s="55"/>
    </row>
    <row r="33" spans="1:13" s="52" customFormat="1" ht="27" thickBot="1" x14ac:dyDescent="0.3">
      <c r="A33" s="50"/>
      <c r="B33" s="50" t="s">
        <v>141</v>
      </c>
      <c r="C33" s="51" t="s">
        <v>142</v>
      </c>
      <c r="D33" s="50" t="s">
        <v>143</v>
      </c>
      <c r="F33" s="53"/>
      <c r="G33" s="54"/>
      <c r="H33" s="55"/>
      <c r="I33" s="55"/>
      <c r="J33" s="55"/>
      <c r="K33" s="55"/>
      <c r="L33" s="55"/>
      <c r="M33" s="55"/>
    </row>
    <row r="34" spans="1:13" ht="40.200000000000003" thickBot="1" x14ac:dyDescent="0.3">
      <c r="A34" s="4">
        <f>A31+1</f>
        <v>26</v>
      </c>
      <c r="B34" s="9" t="s">
        <v>69</v>
      </c>
      <c r="C34" s="10" t="s">
        <v>70</v>
      </c>
      <c r="D34" s="9" t="s">
        <v>68</v>
      </c>
      <c r="F34" s="44" t="s">
        <v>81</v>
      </c>
      <c r="G34" s="45"/>
      <c r="H34" s="12">
        <v>6</v>
      </c>
      <c r="I34" s="12">
        <v>104</v>
      </c>
      <c r="J34" s="12">
        <v>110</v>
      </c>
      <c r="K34" s="12">
        <v>5.5E-2</v>
      </c>
      <c r="L34" s="12">
        <v>0.95599999999999996</v>
      </c>
      <c r="M34" s="12">
        <v>1.012</v>
      </c>
    </row>
    <row r="35" spans="1:13" ht="132.6" thickBot="1" x14ac:dyDescent="0.3">
      <c r="A35" s="4">
        <f t="shared" si="0"/>
        <v>27</v>
      </c>
      <c r="B35" s="9" t="s">
        <v>119</v>
      </c>
      <c r="C35" s="10" t="s">
        <v>121</v>
      </c>
      <c r="D35" s="9" t="s">
        <v>118</v>
      </c>
      <c r="F35" s="26"/>
      <c r="G35" s="27"/>
      <c r="H35" s="12"/>
      <c r="I35" s="12"/>
      <c r="J35" s="12"/>
      <c r="K35" s="12"/>
      <c r="L35" s="12"/>
      <c r="M35" s="12"/>
    </row>
    <row r="36" spans="1:13" ht="40.200000000000003" thickBot="1" x14ac:dyDescent="0.3">
      <c r="A36" s="4">
        <f t="shared" si="0"/>
        <v>28</v>
      </c>
      <c r="B36" s="18" t="s">
        <v>92</v>
      </c>
      <c r="C36" s="19" t="s">
        <v>95</v>
      </c>
      <c r="D36" s="18" t="s">
        <v>48</v>
      </c>
      <c r="F36" s="13"/>
      <c r="G36" s="14"/>
      <c r="H36" s="12"/>
      <c r="I36" s="12"/>
      <c r="J36" s="12"/>
      <c r="K36" s="12"/>
      <c r="L36" s="12"/>
      <c r="M36" s="12"/>
    </row>
    <row r="37" spans="1:13" ht="40.200000000000003" thickBot="1" x14ac:dyDescent="0.3">
      <c r="A37" s="4">
        <f t="shared" si="0"/>
        <v>29</v>
      </c>
      <c r="B37" s="18" t="s">
        <v>93</v>
      </c>
      <c r="C37" s="19" t="s">
        <v>94</v>
      </c>
      <c r="D37" s="18" t="s">
        <v>48</v>
      </c>
      <c r="F37" s="13"/>
      <c r="G37" s="14"/>
      <c r="H37" s="12"/>
      <c r="I37" s="12"/>
      <c r="J37" s="12"/>
      <c r="K37" s="12"/>
      <c r="L37" s="12"/>
      <c r="M37" s="12"/>
    </row>
    <row r="38" spans="1:13" ht="79.8" thickBot="1" x14ac:dyDescent="0.3">
      <c r="A38" s="4">
        <f t="shared" si="0"/>
        <v>30</v>
      </c>
      <c r="B38" s="4" t="s">
        <v>26</v>
      </c>
      <c r="C38" s="1" t="s">
        <v>28</v>
      </c>
      <c r="D38" s="4" t="s">
        <v>48</v>
      </c>
      <c r="F38" s="44" t="s">
        <v>82</v>
      </c>
      <c r="G38" s="45"/>
      <c r="H38" s="12">
        <v>1</v>
      </c>
      <c r="I38" s="12">
        <v>6</v>
      </c>
      <c r="J38" s="12">
        <v>7</v>
      </c>
      <c r="K38" s="12">
        <v>3.5999999999999997E-2</v>
      </c>
      <c r="L38" s="12">
        <v>0.216</v>
      </c>
      <c r="M38" s="12">
        <v>0.252</v>
      </c>
    </row>
    <row r="39" spans="1:13" ht="27" thickBot="1" x14ac:dyDescent="0.3">
      <c r="A39" s="4">
        <f t="shared" si="0"/>
        <v>31</v>
      </c>
      <c r="B39" s="4" t="s">
        <v>27</v>
      </c>
      <c r="C39" s="1" t="s">
        <v>29</v>
      </c>
      <c r="D39" s="4" t="s">
        <v>48</v>
      </c>
      <c r="F39" s="44" t="s">
        <v>83</v>
      </c>
      <c r="G39" s="45"/>
      <c r="H39" s="12">
        <v>13</v>
      </c>
      <c r="I39" s="12">
        <v>166</v>
      </c>
      <c r="J39" s="12">
        <v>179</v>
      </c>
      <c r="K39" s="12">
        <v>5.6000000000000001E-2</v>
      </c>
      <c r="L39" s="12">
        <v>0.70899999999999996</v>
      </c>
      <c r="M39" s="12">
        <v>0.745</v>
      </c>
    </row>
    <row r="40" spans="1:13" ht="40.200000000000003" thickBot="1" x14ac:dyDescent="0.3">
      <c r="A40" s="4">
        <f t="shared" si="0"/>
        <v>32</v>
      </c>
      <c r="B40" s="4" t="s">
        <v>31</v>
      </c>
      <c r="C40" s="1" t="s">
        <v>57</v>
      </c>
      <c r="D40" s="4" t="s">
        <v>48</v>
      </c>
      <c r="F40" s="44" t="s">
        <v>84</v>
      </c>
      <c r="G40" s="45"/>
      <c r="H40" s="12">
        <v>0</v>
      </c>
      <c r="I40" s="12">
        <v>32</v>
      </c>
      <c r="J40" s="12">
        <v>32</v>
      </c>
      <c r="K40" s="12">
        <v>0</v>
      </c>
      <c r="L40" s="12">
        <v>0.35099999999999998</v>
      </c>
      <c r="M40" s="12">
        <v>0.35099999999999998</v>
      </c>
    </row>
    <row r="41" spans="1:13" ht="40.200000000000003" customHeight="1" thickBot="1" x14ac:dyDescent="0.3">
      <c r="A41" s="4">
        <f t="shared" si="0"/>
        <v>33</v>
      </c>
      <c r="B41" s="4" t="s">
        <v>32</v>
      </c>
      <c r="C41" s="1" t="s">
        <v>58</v>
      </c>
      <c r="D41" s="4" t="s">
        <v>48</v>
      </c>
      <c r="F41" s="44" t="s">
        <v>79</v>
      </c>
      <c r="G41" s="45"/>
      <c r="H41" s="12">
        <v>22</v>
      </c>
      <c r="I41" s="12">
        <v>340</v>
      </c>
      <c r="J41" s="12">
        <v>362</v>
      </c>
      <c r="K41" s="12">
        <v>4.2000000000000003E-2</v>
      </c>
      <c r="L41" s="12">
        <v>0.65300000000000002</v>
      </c>
      <c r="M41" s="12">
        <v>0.69499999999999995</v>
      </c>
    </row>
    <row r="42" spans="1:13" ht="40.200000000000003" thickBot="1" x14ac:dyDescent="0.35">
      <c r="A42" s="4">
        <f t="shared" si="0"/>
        <v>34</v>
      </c>
      <c r="B42" s="4" t="s">
        <v>33</v>
      </c>
      <c r="C42" s="1" t="s">
        <v>59</v>
      </c>
      <c r="D42" s="4" t="s">
        <v>48</v>
      </c>
      <c r="F42" s="11" t="s">
        <v>87</v>
      </c>
      <c r="G42"/>
      <c r="H42"/>
      <c r="I42"/>
      <c r="J42"/>
      <c r="K42"/>
      <c r="L42"/>
      <c r="M42"/>
    </row>
    <row r="43" spans="1:13" ht="27" thickBot="1" x14ac:dyDescent="0.3">
      <c r="A43" s="4">
        <f t="shared" si="0"/>
        <v>35</v>
      </c>
      <c r="B43" s="4" t="s">
        <v>30</v>
      </c>
      <c r="C43" s="1" t="s">
        <v>9</v>
      </c>
      <c r="D43" s="4" t="s">
        <v>120</v>
      </c>
      <c r="F43" s="46" t="s">
        <v>74</v>
      </c>
      <c r="G43" s="41" t="s">
        <v>75</v>
      </c>
      <c r="H43" s="42"/>
      <c r="I43" s="42"/>
      <c r="J43" s="43"/>
      <c r="K43" s="41" t="s">
        <v>76</v>
      </c>
      <c r="L43" s="42"/>
      <c r="M43" s="43"/>
    </row>
    <row r="44" spans="1:13" ht="53.4" thickBot="1" x14ac:dyDescent="0.3">
      <c r="A44" s="4">
        <f t="shared" si="0"/>
        <v>36</v>
      </c>
      <c r="B44" s="34" t="s">
        <v>131</v>
      </c>
      <c r="C44" s="35" t="s">
        <v>117</v>
      </c>
      <c r="D44" s="34" t="s">
        <v>112</v>
      </c>
      <c r="F44" s="47"/>
      <c r="G44" s="23"/>
      <c r="H44" s="24"/>
      <c r="I44" s="25"/>
      <c r="J44" s="12"/>
      <c r="K44" s="25"/>
      <c r="L44" s="25"/>
      <c r="M44" s="12"/>
    </row>
    <row r="45" spans="1:13" ht="29.4" customHeight="1" thickBot="1" x14ac:dyDescent="0.3">
      <c r="A45" s="4">
        <f t="shared" si="0"/>
        <v>37</v>
      </c>
      <c r="B45" s="4" t="s">
        <v>34</v>
      </c>
      <c r="C45" s="1" t="s">
        <v>60</v>
      </c>
      <c r="D45" s="4" t="s">
        <v>48</v>
      </c>
      <c r="F45" s="48"/>
      <c r="G45" s="41" t="s">
        <v>77</v>
      </c>
      <c r="H45" s="43"/>
      <c r="I45" s="15" t="s">
        <v>78</v>
      </c>
      <c r="J45" s="15" t="s">
        <v>79</v>
      </c>
      <c r="K45" s="12" t="s">
        <v>77</v>
      </c>
      <c r="L45" s="12" t="s">
        <v>78</v>
      </c>
      <c r="M45" s="12" t="s">
        <v>79</v>
      </c>
    </row>
    <row r="46" spans="1:13" ht="27" thickBot="1" x14ac:dyDescent="0.3">
      <c r="A46" s="4">
        <f t="shared" si="0"/>
        <v>38</v>
      </c>
      <c r="B46" s="4" t="s">
        <v>35</v>
      </c>
      <c r="C46" s="1" t="s">
        <v>36</v>
      </c>
      <c r="D46" s="4" t="s">
        <v>48</v>
      </c>
      <c r="F46" s="44" t="s">
        <v>80</v>
      </c>
      <c r="G46" s="45"/>
      <c r="H46" s="12">
        <v>0</v>
      </c>
      <c r="I46" s="12">
        <v>30</v>
      </c>
      <c r="J46" s="12">
        <v>30</v>
      </c>
      <c r="K46" s="12">
        <v>0</v>
      </c>
      <c r="L46" s="12">
        <v>0.51200000000000001</v>
      </c>
      <c r="M46" s="12">
        <v>0.51200000000000001</v>
      </c>
    </row>
    <row r="47" spans="1:13" ht="27" thickBot="1" x14ac:dyDescent="0.3">
      <c r="A47" s="4">
        <f t="shared" si="0"/>
        <v>39</v>
      </c>
      <c r="B47" s="4" t="s">
        <v>37</v>
      </c>
      <c r="C47" s="1" t="s">
        <v>38</v>
      </c>
      <c r="D47" s="4" t="s">
        <v>48</v>
      </c>
      <c r="F47" s="44" t="s">
        <v>81</v>
      </c>
      <c r="G47" s="45"/>
      <c r="H47" s="12">
        <v>4</v>
      </c>
      <c r="I47" s="12">
        <v>113</v>
      </c>
      <c r="J47" s="12">
        <v>117</v>
      </c>
      <c r="K47" s="12">
        <v>3.6999999999999998E-2</v>
      </c>
      <c r="L47" s="12">
        <v>1.0389999999999999</v>
      </c>
      <c r="M47" s="12">
        <v>1.0760000000000001</v>
      </c>
    </row>
    <row r="48" spans="1:13" ht="27" thickBot="1" x14ac:dyDescent="0.3">
      <c r="A48" s="4">
        <f t="shared" si="0"/>
        <v>40</v>
      </c>
      <c r="B48" s="4" t="s">
        <v>39</v>
      </c>
      <c r="C48" s="1" t="s">
        <v>40</v>
      </c>
      <c r="D48" s="4" t="s">
        <v>48</v>
      </c>
      <c r="F48" s="44" t="s">
        <v>82</v>
      </c>
      <c r="G48" s="45"/>
      <c r="H48" s="12">
        <v>1</v>
      </c>
      <c r="I48" s="12">
        <v>13</v>
      </c>
      <c r="J48" s="12">
        <v>14</v>
      </c>
      <c r="K48" s="12">
        <v>3.5999999999999997E-2</v>
      </c>
      <c r="L48" s="12">
        <v>0.46800000000000003</v>
      </c>
      <c r="M48" s="12">
        <v>0.504</v>
      </c>
    </row>
    <row r="49" spans="1:13" ht="27" thickBot="1" x14ac:dyDescent="0.3">
      <c r="A49" s="4">
        <f t="shared" si="0"/>
        <v>41</v>
      </c>
      <c r="B49" s="4" t="s">
        <v>41</v>
      </c>
      <c r="C49" s="1" t="s">
        <v>61</v>
      </c>
      <c r="D49" s="4" t="s">
        <v>48</v>
      </c>
      <c r="F49" s="44" t="s">
        <v>83</v>
      </c>
      <c r="G49" s="45"/>
      <c r="H49" s="12">
        <v>4</v>
      </c>
      <c r="I49" s="12">
        <v>194</v>
      </c>
      <c r="J49" s="12">
        <v>198</v>
      </c>
      <c r="K49" s="12">
        <v>1.7000000000000001E-2</v>
      </c>
      <c r="L49" s="12">
        <v>0.82899999999999996</v>
      </c>
      <c r="M49" s="12">
        <v>0.84599999999999997</v>
      </c>
    </row>
    <row r="50" spans="1:13" ht="40.200000000000003" thickBot="1" x14ac:dyDescent="0.3">
      <c r="A50" s="4">
        <f t="shared" si="0"/>
        <v>42</v>
      </c>
      <c r="B50" s="9" t="s">
        <v>97</v>
      </c>
      <c r="C50" s="10" t="s">
        <v>108</v>
      </c>
      <c r="D50" s="36" t="s">
        <v>68</v>
      </c>
      <c r="E50" s="22" t="s">
        <v>99</v>
      </c>
      <c r="F50" s="16"/>
      <c r="G50" s="17"/>
      <c r="H50" s="12"/>
      <c r="I50" s="12"/>
      <c r="J50" s="12"/>
      <c r="K50" s="12"/>
      <c r="L50" s="12"/>
      <c r="M50" s="12"/>
    </row>
    <row r="51" spans="1:13" s="30" customFormat="1" ht="79.8" thickBot="1" x14ac:dyDescent="0.3">
      <c r="A51" s="4">
        <f t="shared" si="0"/>
        <v>43</v>
      </c>
      <c r="B51" s="28" t="s">
        <v>110</v>
      </c>
      <c r="C51" s="29" t="s">
        <v>111</v>
      </c>
      <c r="D51" s="28" t="s">
        <v>112</v>
      </c>
      <c r="F51" s="31"/>
      <c r="G51" s="32"/>
      <c r="H51" s="33"/>
      <c r="I51" s="33"/>
      <c r="J51" s="33"/>
      <c r="K51" s="33"/>
      <c r="L51" s="33"/>
      <c r="M51" s="33"/>
    </row>
    <row r="52" spans="1:13" s="30" customFormat="1" ht="79.8" thickBot="1" x14ac:dyDescent="0.3">
      <c r="A52" s="4">
        <f t="shared" si="0"/>
        <v>44</v>
      </c>
      <c r="B52" s="28" t="s">
        <v>113</v>
      </c>
      <c r="C52" s="29" t="s">
        <v>132</v>
      </c>
      <c r="D52" s="28" t="s">
        <v>112</v>
      </c>
      <c r="F52" s="31"/>
      <c r="G52" s="32"/>
      <c r="H52" s="33"/>
      <c r="I52" s="33"/>
      <c r="J52" s="33"/>
      <c r="K52" s="33"/>
      <c r="L52" s="33"/>
      <c r="M52" s="33"/>
    </row>
    <row r="53" spans="1:13" s="30" customFormat="1" ht="40.200000000000003" thickBot="1" x14ac:dyDescent="0.3">
      <c r="A53" s="4">
        <f t="shared" si="0"/>
        <v>45</v>
      </c>
      <c r="B53" s="28" t="s">
        <v>114</v>
      </c>
      <c r="C53" s="29" t="s">
        <v>116</v>
      </c>
      <c r="D53" s="28" t="s">
        <v>112</v>
      </c>
      <c r="F53" s="31"/>
      <c r="G53" s="32"/>
      <c r="H53" s="33"/>
      <c r="I53" s="33"/>
      <c r="J53" s="33"/>
      <c r="K53" s="33"/>
      <c r="L53" s="33"/>
      <c r="M53" s="33"/>
    </row>
    <row r="54" spans="1:13" s="30" customFormat="1" ht="53.4" thickBot="1" x14ac:dyDescent="0.3">
      <c r="A54" s="4">
        <f t="shared" si="0"/>
        <v>46</v>
      </c>
      <c r="B54" s="28" t="s">
        <v>115</v>
      </c>
      <c r="C54" s="29" t="s">
        <v>133</v>
      </c>
      <c r="D54" s="28" t="s">
        <v>112</v>
      </c>
      <c r="F54" s="31"/>
      <c r="G54" s="32"/>
      <c r="H54" s="33"/>
      <c r="I54" s="33"/>
      <c r="J54" s="33"/>
      <c r="K54" s="33"/>
      <c r="L54" s="33"/>
      <c r="M54" s="33"/>
    </row>
    <row r="55" spans="1:13" s="30" customFormat="1" ht="93" thickBot="1" x14ac:dyDescent="0.3">
      <c r="A55" s="4">
        <f t="shared" si="0"/>
        <v>47</v>
      </c>
      <c r="B55" s="28" t="s">
        <v>113</v>
      </c>
      <c r="C55" s="29" t="s">
        <v>134</v>
      </c>
      <c r="D55" s="28" t="s">
        <v>112</v>
      </c>
      <c r="F55" s="31"/>
      <c r="G55" s="32"/>
      <c r="H55" s="33"/>
      <c r="I55" s="33"/>
      <c r="J55" s="33"/>
      <c r="K55" s="33"/>
      <c r="L55" s="33"/>
      <c r="M55" s="33"/>
    </row>
    <row r="56" spans="1:13" s="30" customFormat="1" ht="119.4" thickBot="1" x14ac:dyDescent="0.3">
      <c r="A56" s="4">
        <f t="shared" si="0"/>
        <v>48</v>
      </c>
      <c r="B56" s="28" t="s">
        <v>113</v>
      </c>
      <c r="C56" s="29" t="s">
        <v>122</v>
      </c>
      <c r="D56" s="28" t="s">
        <v>112</v>
      </c>
      <c r="F56" s="31"/>
      <c r="G56" s="32"/>
      <c r="H56" s="33"/>
      <c r="I56" s="33"/>
      <c r="J56" s="33"/>
      <c r="K56" s="33"/>
      <c r="L56" s="33"/>
      <c r="M56" s="33"/>
    </row>
    <row r="57" spans="1:13" s="30" customFormat="1" ht="27" thickBot="1" x14ac:dyDescent="0.3">
      <c r="A57" s="4">
        <f t="shared" si="0"/>
        <v>49</v>
      </c>
      <c r="B57" s="28" t="s">
        <v>113</v>
      </c>
      <c r="C57" s="29" t="s">
        <v>123</v>
      </c>
      <c r="D57" s="28" t="s">
        <v>112</v>
      </c>
      <c r="F57" s="31"/>
      <c r="G57" s="32"/>
      <c r="H57" s="33"/>
      <c r="I57" s="33"/>
      <c r="J57" s="33"/>
      <c r="K57" s="33"/>
      <c r="L57" s="33"/>
      <c r="M57" s="33"/>
    </row>
    <row r="58" spans="1:13" s="30" customFormat="1" ht="145.80000000000001" thickBot="1" x14ac:dyDescent="0.3">
      <c r="A58" s="4">
        <f t="shared" si="0"/>
        <v>50</v>
      </c>
      <c r="B58" s="28" t="s">
        <v>113</v>
      </c>
      <c r="C58" s="29" t="s">
        <v>124</v>
      </c>
      <c r="D58" s="28" t="s">
        <v>112</v>
      </c>
      <c r="F58" s="31"/>
      <c r="G58" s="32"/>
      <c r="H58" s="33"/>
      <c r="I58" s="33"/>
      <c r="J58" s="33"/>
      <c r="K58" s="33"/>
      <c r="L58" s="33"/>
      <c r="M58" s="33"/>
    </row>
    <row r="59" spans="1:13" ht="119.4" thickBot="1" x14ac:dyDescent="0.3">
      <c r="A59" s="4">
        <f t="shared" si="0"/>
        <v>51</v>
      </c>
      <c r="B59" s="4" t="s">
        <v>42</v>
      </c>
      <c r="C59" s="1" t="s">
        <v>53</v>
      </c>
      <c r="D59" s="4" t="s">
        <v>48</v>
      </c>
      <c r="F59" s="44" t="s">
        <v>84</v>
      </c>
      <c r="G59" s="45"/>
      <c r="H59" s="12">
        <v>2</v>
      </c>
      <c r="I59" s="12">
        <v>35</v>
      </c>
      <c r="J59" s="12">
        <v>37</v>
      </c>
      <c r="K59" s="12">
        <v>2.1999999999999999E-2</v>
      </c>
      <c r="L59" s="12">
        <v>0.38300000000000001</v>
      </c>
      <c r="M59" s="12">
        <v>0.40500000000000003</v>
      </c>
    </row>
    <row r="60" spans="1:13" ht="145.80000000000001" thickBot="1" x14ac:dyDescent="0.3">
      <c r="A60" s="4">
        <f t="shared" si="0"/>
        <v>52</v>
      </c>
      <c r="B60" s="7" t="s">
        <v>49</v>
      </c>
      <c r="C60" s="8" t="s">
        <v>89</v>
      </c>
      <c r="D60" s="7" t="s">
        <v>54</v>
      </c>
      <c r="F60" s="44" t="s">
        <v>79</v>
      </c>
      <c r="G60" s="45"/>
      <c r="H60" s="12">
        <v>11</v>
      </c>
      <c r="I60" s="12">
        <v>385</v>
      </c>
      <c r="J60" s="12">
        <v>396</v>
      </c>
      <c r="K60" s="12">
        <v>2.1000000000000001E-2</v>
      </c>
      <c r="L60" s="12">
        <v>0.74</v>
      </c>
      <c r="M60" s="12">
        <v>0.76100000000000001</v>
      </c>
    </row>
    <row r="61" spans="1:13" ht="118.8" x14ac:dyDescent="0.25">
      <c r="A61" s="4">
        <f t="shared" si="0"/>
        <v>53</v>
      </c>
      <c r="B61" s="7" t="s">
        <v>62</v>
      </c>
      <c r="C61" s="8" t="s">
        <v>90</v>
      </c>
      <c r="D61" s="7" t="s">
        <v>54</v>
      </c>
    </row>
    <row r="62" spans="1:13" ht="92.4" x14ac:dyDescent="0.25">
      <c r="A62" s="4">
        <f t="shared" si="0"/>
        <v>54</v>
      </c>
      <c r="B62" s="7" t="s">
        <v>50</v>
      </c>
      <c r="C62" s="8" t="s">
        <v>51</v>
      </c>
      <c r="D62" s="7" t="s">
        <v>54</v>
      </c>
    </row>
    <row r="63" spans="1:13" ht="105.6" x14ac:dyDescent="0.25">
      <c r="A63" s="4">
        <f t="shared" si="0"/>
        <v>55</v>
      </c>
      <c r="B63" s="7" t="s">
        <v>50</v>
      </c>
      <c r="C63" s="8" t="s">
        <v>91</v>
      </c>
      <c r="D63" s="7" t="s">
        <v>54</v>
      </c>
    </row>
    <row r="64" spans="1:13" s="3" customFormat="1" ht="66" x14ac:dyDescent="0.25">
      <c r="A64" s="4">
        <f t="shared" si="0"/>
        <v>56</v>
      </c>
      <c r="B64" s="9" t="s">
        <v>71</v>
      </c>
      <c r="C64" s="10" t="s">
        <v>135</v>
      </c>
      <c r="D64" s="9" t="s">
        <v>68</v>
      </c>
    </row>
    <row r="65" spans="1:4" ht="189" customHeight="1" x14ac:dyDescent="0.25">
      <c r="A65" s="4">
        <f t="shared" si="0"/>
        <v>57</v>
      </c>
      <c r="B65" s="7" t="s">
        <v>52</v>
      </c>
      <c r="C65" s="8" t="s">
        <v>96</v>
      </c>
      <c r="D65" s="7" t="s">
        <v>54</v>
      </c>
    </row>
    <row r="66" spans="1:4" ht="26.4" x14ac:dyDescent="0.25">
      <c r="A66" s="4">
        <f t="shared" si="0"/>
        <v>58</v>
      </c>
      <c r="B66" s="9" t="s">
        <v>72</v>
      </c>
      <c r="C66" s="10" t="s">
        <v>88</v>
      </c>
      <c r="D66" s="9" t="s">
        <v>68</v>
      </c>
    </row>
    <row r="67" spans="1:4" ht="66" x14ac:dyDescent="0.25">
      <c r="A67" s="4">
        <f t="shared" si="0"/>
        <v>59</v>
      </c>
      <c r="B67" s="4" t="s">
        <v>44</v>
      </c>
      <c r="C67" s="1" t="s">
        <v>63</v>
      </c>
      <c r="D67" s="4" t="s">
        <v>48</v>
      </c>
    </row>
    <row r="68" spans="1:4" x14ac:dyDescent="0.25">
      <c r="A68" s="4">
        <f t="shared" si="0"/>
        <v>60</v>
      </c>
      <c r="B68" s="4" t="s">
        <v>65</v>
      </c>
      <c r="C68" s="1" t="s">
        <v>64</v>
      </c>
      <c r="D68" s="4" t="s">
        <v>48</v>
      </c>
    </row>
    <row r="69" spans="1:4" ht="26.4" x14ac:dyDescent="0.25">
      <c r="A69" s="4">
        <f t="shared" si="0"/>
        <v>61</v>
      </c>
      <c r="B69" s="4" t="s">
        <v>137</v>
      </c>
      <c r="C69" s="1" t="s">
        <v>138</v>
      </c>
      <c r="D69" s="4" t="s">
        <v>48</v>
      </c>
    </row>
    <row r="70" spans="1:4" ht="158.4" x14ac:dyDescent="0.25">
      <c r="A70" s="4">
        <f t="shared" ref="A70" si="1">A69+1</f>
        <v>62</v>
      </c>
      <c r="B70" s="4" t="s">
        <v>45</v>
      </c>
      <c r="C70" s="56" t="s">
        <v>150</v>
      </c>
      <c r="D70" s="4" t="s">
        <v>48</v>
      </c>
    </row>
    <row r="76" spans="1:4" x14ac:dyDescent="0.25">
      <c r="C76" s="3"/>
    </row>
    <row r="77" spans="1:4" x14ac:dyDescent="0.25">
      <c r="C77" s="3"/>
    </row>
  </sheetData>
  <mergeCells count="42">
    <mergeCell ref="B2:C2"/>
    <mergeCell ref="B3:C3"/>
    <mergeCell ref="F3:F4"/>
    <mergeCell ref="G3:J3"/>
    <mergeCell ref="K3:M3"/>
    <mergeCell ref="G4:H4"/>
    <mergeCell ref="F10:G10"/>
    <mergeCell ref="F5:G5"/>
    <mergeCell ref="F6:G6"/>
    <mergeCell ref="F7:G7"/>
    <mergeCell ref="F8:G8"/>
    <mergeCell ref="F9:G9"/>
    <mergeCell ref="F31:G31"/>
    <mergeCell ref="F34:G34"/>
    <mergeCell ref="F49:G49"/>
    <mergeCell ref="F46:G46"/>
    <mergeCell ref="F47:G47"/>
    <mergeCell ref="F48:G48"/>
    <mergeCell ref="F15:G15"/>
    <mergeCell ref="F29:F30"/>
    <mergeCell ref="G29:J29"/>
    <mergeCell ref="K29:M29"/>
    <mergeCell ref="G30:H30"/>
    <mergeCell ref="F19:G19"/>
    <mergeCell ref="F20:G20"/>
    <mergeCell ref="F21:G21"/>
    <mergeCell ref="F22:G22"/>
    <mergeCell ref="F12:F13"/>
    <mergeCell ref="G12:J12"/>
    <mergeCell ref="K12:M12"/>
    <mergeCell ref="G13:H13"/>
    <mergeCell ref="F14:G14"/>
    <mergeCell ref="K43:M43"/>
    <mergeCell ref="G45:H45"/>
    <mergeCell ref="F59:G59"/>
    <mergeCell ref="F60:G60"/>
    <mergeCell ref="F38:G38"/>
    <mergeCell ref="F39:G39"/>
    <mergeCell ref="F40:G40"/>
    <mergeCell ref="F41:G41"/>
    <mergeCell ref="F43:F45"/>
    <mergeCell ref="G43:J43"/>
  </mergeCells>
  <pageMargins left="0.7" right="0.7" top="0.75" bottom="0.75" header="0.3" footer="0.3"/>
  <pageSetup paperSize="9" scale="75" orientation="portrait" r:id="rId1"/>
  <colBreaks count="1" manualBreakCount="1">
    <brk id="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2022-05-27T05:50:04Z</dcterms:modified>
</cp:coreProperties>
</file>